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<sst xmlns="http://schemas.openxmlformats.org/spreadsheetml/2006/main" count="111" uniqueCount="71">
  <si>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>项目支出绩效自评表</t>
  </si>
  <si>
    <t>（2024年度）</t>
  </si>
  <si>
    <t>项目名称</t>
  </si>
  <si>
    <t>[ID33253]八一学校北校区04、05#内部修缮、食堂操作间改造，17、18#内部综修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</si>
  <si>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</si>
  <si>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</si>
  <si>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</si>
  <si>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</si>
  <si>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</si>
  <si>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</si>
  <si>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</si>
  <si>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</si>
  <si>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</si>
  <si>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</si>
  <si>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</si>
  <si>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</si>
  <si>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</si>
  <si>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</si>
  <si>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</si>
  <si>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</si>
  <si>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</si>
  <si>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</si>
  <si>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</si>
  <si>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消除安全隐患，提升教学硬件环境，满足学校教学发展，为学校长期发展创造良好基础条件。满足全校师生正常的教学需要，为教育、教学工作提供有力保障   
</t>
  </si>
  <si>
    <t>完成八一学校北校区04、05#内部修缮、食堂操作间改造，17、18#内部综修工程。消除安全隐患，提升教学硬件环境，满足学校教学发展，为学校长期发展创造良好基础条件。满足全校师生正常的教学需要，为教育、教学工作提供有力保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</si>
  <si>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</si>
  <si>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</si>
  <si>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</si>
  <si>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</si>
  <si>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</si>
  <si>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</si>
  <si>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</si>
  <si>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</si>
  <si>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</si>
  <si>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</si>
  <si>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</si>
  <si>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</si>
  <si>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建筑物外立面保温、换窗等节能改造	</t>
  </si>
  <si>
    <t>＝</t>
  </si>
  <si>
    <t>平方米</t>
  </si>
  <si>
    <t xml:space="preserve">楼内水、暖、电改造涉及的建筑面积	</t>
  </si>
  <si>
    <t xml:space="preserve">装修改造教学用房建筑面积	</t>
  </si>
  <si>
    <t xml:space="preserve">装修改造生活用房食堂	</t>
  </si>
  <si>
    <t>质量指标</t>
  </si>
  <si>
    <t xml:space="preserve">符合国家、北京市设计和施工质量验收标准验收要求	</t>
  </si>
  <si>
    <t>定性</t>
  </si>
  <si>
    <t>优良中低差</t>
  </si>
  <si>
    <t>其他</t>
  </si>
  <si>
    <t>优</t>
  </si>
  <si>
    <t>时效指标</t>
  </si>
  <si>
    <t xml:space="preserve">工程施工时间	</t>
  </si>
  <si>
    <t>≤</t>
  </si>
  <si>
    <t>月</t>
  </si>
  <si>
    <t>2月</t>
  </si>
  <si>
    <t xml:space="preserve">工程决算时间	</t>
  </si>
  <si>
    <t xml:space="preserve">工程验收时间	</t>
  </si>
  <si>
    <t>效益指标</t>
  </si>
  <si>
    <t>社会效益指标</t>
  </si>
  <si>
    <t xml:space="preserve">消除安全隐患，改善办学条件	</t>
  </si>
  <si>
    <t>可持续影响指标</t>
  </si>
  <si>
    <t xml:space="preserve">满足学校教学发展，为学校长期发展创造良好基础条件	</t>
  </si>
  <si>
    <t>满意度指标</t>
  </si>
  <si>
    <t>服务对象满意度指标</t>
  </si>
  <si>
    <t xml:space="preserve">学生和家长的满意度	</t>
  </si>
  <si>
    <t>≥</t>
  </si>
  <si>
    <t>%</t>
  </si>
  <si>
    <t>成本指标</t>
  </si>
  <si>
    <t>经济成本指标</t>
  </si>
  <si>
    <t>项目工程款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</si>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</sst>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117.20853</v>
      </c>
      <c r="G6" s="20">
        <v>117.2085</v>
      </c>
      <c r="H6" s="13">
        <v>10</v>
      </c>
      <c r="I6" s="35">
        <f>G6/F6</f>
        <v>0.999999744045933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117.2085</v>
      </c>
      <c r="G7" s="20">
        <v>117.2085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164067.32</v>
      </c>
      <c r="G13" s="30" t="s">
        <v>39</v>
      </c>
      <c r="H13" s="33">
        <v>6</v>
      </c>
      <c r="I13" s="13">
        <f t="shared" ref="I13:I18" si="0">F13</f>
        <v>164067.32</v>
      </c>
      <c r="J13" s="13">
        <f t="shared" ref="J13:J26" si="1">H13</f>
        <v>6</v>
      </c>
      <c r="K13" s="13"/>
      <c r="M13" s="36"/>
      <c r="N13" s="36"/>
      <c r="O13" s="36"/>
      <c r="P13" s="36"/>
      <c r="Q13" s="36"/>
      <c r="R13" s="36"/>
      <c r="S13" s="36"/>
    </row>
    <row r="14" s="1" customFormat="1" ht="43.2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2891.47</v>
      </c>
      <c r="G14" s="30" t="s">
        <v>39</v>
      </c>
      <c r="H14" s="33">
        <v>6</v>
      </c>
      <c r="I14" s="13">
        <f t="shared" si="0"/>
        <v>2891.47</v>
      </c>
      <c r="J14" s="13">
        <f t="shared" si="1"/>
        <v>6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36</v>
      </c>
      <c r="D15" s="32" t="s">
        <v>41</v>
      </c>
      <c r="E15" s="30" t="s">
        <v>38</v>
      </c>
      <c r="F15" s="33">
        <v>1961.84</v>
      </c>
      <c r="G15" s="30" t="s">
        <v>39</v>
      </c>
      <c r="H15" s="33">
        <v>4</v>
      </c>
      <c r="I15" s="13">
        <f t="shared" si="0"/>
        <v>1961.84</v>
      </c>
      <c r="J15" s="13">
        <f t="shared" si="1"/>
        <v>4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36</v>
      </c>
      <c r="D16" s="32" t="s">
        <v>42</v>
      </c>
      <c r="E16" s="30" t="s">
        <v>38</v>
      </c>
      <c r="F16" s="33">
        <v>572.25</v>
      </c>
      <c r="G16" s="30" t="s">
        <v>39</v>
      </c>
      <c r="H16" s="33">
        <v>4</v>
      </c>
      <c r="I16" s="13">
        <f t="shared" si="0"/>
        <v>572.25</v>
      </c>
      <c r="J16" s="13">
        <f t="shared" si="1"/>
        <v>4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43</v>
      </c>
      <c r="D17" s="32" t="s">
        <v>44</v>
      </c>
      <c r="E17" s="30" t="s">
        <v>45</v>
      </c>
      <c r="F17" s="30" t="s">
        <v>46</v>
      </c>
      <c r="G17" s="30" t="s">
        <v>47</v>
      </c>
      <c r="H17" s="33">
        <v>15</v>
      </c>
      <c r="I17" s="13" t="s">
        <v>48</v>
      </c>
      <c r="J17" s="13">
        <f t="shared" si="1"/>
        <v>15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35</v>
      </c>
      <c r="C18" s="31" t="s">
        <v>49</v>
      </c>
      <c r="D18" s="32" t="s">
        <v>50</v>
      </c>
      <c r="E18" s="30" t="s">
        <v>51</v>
      </c>
      <c r="F18" s="33">
        <v>2</v>
      </c>
      <c r="G18" s="30" t="s">
        <v>52</v>
      </c>
      <c r="H18" s="33">
        <v>2</v>
      </c>
      <c r="I18" s="13" t="s">
        <v>53</v>
      </c>
      <c r="J18" s="13">
        <f t="shared" si="1"/>
        <v>2</v>
      </c>
      <c r="K18" s="13"/>
    </row>
    <row r="19" s="1" customFormat="1" spans="1:11">
      <c r="A19" s="29"/>
      <c r="B19" s="30" t="s">
        <v>35</v>
      </c>
      <c r="C19" s="31" t="s">
        <v>49</v>
      </c>
      <c r="D19" s="32" t="s">
        <v>54</v>
      </c>
      <c r="E19" s="30" t="s">
        <v>51</v>
      </c>
      <c r="F19" s="33">
        <v>2</v>
      </c>
      <c r="G19" s="30" t="s">
        <v>52</v>
      </c>
      <c r="H19" s="33">
        <v>2</v>
      </c>
      <c r="I19" s="13" t="s">
        <v>53</v>
      </c>
      <c r="J19" s="13">
        <f t="shared" si="1"/>
        <v>2</v>
      </c>
      <c r="K19" s="13"/>
    </row>
    <row r="20" s="1" customFormat="1" spans="1:11">
      <c r="A20" s="29"/>
      <c r="B20" s="30" t="s">
        <v>35</v>
      </c>
      <c r="C20" s="31" t="s">
        <v>49</v>
      </c>
      <c r="D20" s="32" t="s">
        <v>55</v>
      </c>
      <c r="E20" s="30" t="s">
        <v>51</v>
      </c>
      <c r="F20" s="33">
        <v>2</v>
      </c>
      <c r="G20" s="30" t="s">
        <v>52</v>
      </c>
      <c r="H20" s="33">
        <v>1</v>
      </c>
      <c r="I20" s="13" t="s">
        <v>53</v>
      </c>
      <c r="J20" s="13">
        <f t="shared" si="1"/>
        <v>1</v>
      </c>
      <c r="K20" s="13"/>
    </row>
    <row r="21" s="1" customFormat="1" ht="28.8" spans="1:11">
      <c r="A21" s="29"/>
      <c r="B21" s="30" t="s">
        <v>56</v>
      </c>
      <c r="C21" s="31" t="s">
        <v>57</v>
      </c>
      <c r="D21" s="32" t="s">
        <v>58</v>
      </c>
      <c r="E21" s="30" t="s">
        <v>45</v>
      </c>
      <c r="F21" s="30" t="s">
        <v>46</v>
      </c>
      <c r="G21" s="30" t="s">
        <v>47</v>
      </c>
      <c r="H21" s="33">
        <v>10</v>
      </c>
      <c r="I21" s="13" t="s">
        <v>48</v>
      </c>
      <c r="J21" s="13">
        <f t="shared" si="1"/>
        <v>10</v>
      </c>
      <c r="K21" s="13"/>
    </row>
    <row r="22" s="1" customFormat="1" ht="57.6" spans="1:11">
      <c r="A22" s="29"/>
      <c r="B22" s="30" t="s">
        <v>56</v>
      </c>
      <c r="C22" s="31" t="s">
        <v>59</v>
      </c>
      <c r="D22" s="32" t="s">
        <v>60</v>
      </c>
      <c r="E22" s="30" t="s">
        <v>45</v>
      </c>
      <c r="F22" s="30" t="s">
        <v>46</v>
      </c>
      <c r="G22" s="30" t="s">
        <v>47</v>
      </c>
      <c r="H22" s="33">
        <v>10</v>
      </c>
      <c r="I22" s="13" t="s">
        <v>48</v>
      </c>
      <c r="J22" s="13">
        <f t="shared" si="1"/>
        <v>10</v>
      </c>
      <c r="K22" s="13"/>
    </row>
    <row r="23" s="1" customFormat="1" ht="28.8" spans="1:11">
      <c r="A23" s="29"/>
      <c r="B23" s="30" t="s">
        <v>61</v>
      </c>
      <c r="C23" s="31" t="s">
        <v>62</v>
      </c>
      <c r="D23" s="32" t="s">
        <v>63</v>
      </c>
      <c r="E23" s="30" t="s">
        <v>64</v>
      </c>
      <c r="F23" s="33">
        <v>98</v>
      </c>
      <c r="G23" s="30" t="s">
        <v>65</v>
      </c>
      <c r="H23" s="33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9"/>
      <c r="B24" s="30" t="s">
        <v>66</v>
      </c>
      <c r="C24" s="31" t="s">
        <v>67</v>
      </c>
      <c r="D24" s="32" t="s">
        <v>68</v>
      </c>
      <c r="E24" s="30" t="s">
        <v>51</v>
      </c>
      <c r="F24" s="33">
        <v>1172085.3</v>
      </c>
      <c r="G24" s="30" t="s">
        <v>69</v>
      </c>
      <c r="H24" s="33">
        <v>20</v>
      </c>
      <c r="I24" s="13">
        <f>F24</f>
        <v>1172085.3</v>
      </c>
      <c r="J24" s="13">
        <f t="shared" si="1"/>
        <v>20</v>
      </c>
      <c r="K24" s="13"/>
    </row>
    <row r="25" s="1" customFormat="1" ht="22.15" customHeight="1" spans="1:11">
      <c r="A25" s="7" t="s">
        <v>70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86F19234D6364C448DCCF2974330BE13_13</vt:lpwstr>
  </property>
  <property fmtid="{D5CDD505-2E9C-101B-9397-08002B2CF9AE}" pid="3" name="KSOProductBuildVer">
    <vt:lpwstr>2052-12.1.0.21541</vt:lpwstr>
  </property>
</Properties>
</file>